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áclavková\Desktop\Bara\Odprodej 2022\odprodej 28 vozidel\"/>
    </mc:Choice>
  </mc:AlternateContent>
  <bookViews>
    <workbookView xWindow="-15" yWindow="-15" windowWidth="25440" windowHeight="7380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H34" i="1" l="1"/>
</calcChain>
</file>

<file path=xl/sharedStrings.xml><?xml version="1.0" encoding="utf-8"?>
<sst xmlns="http://schemas.openxmlformats.org/spreadsheetml/2006/main" count="125" uniqueCount="117">
  <si>
    <t>p.č.</t>
  </si>
  <si>
    <t>typ</t>
  </si>
  <si>
    <t>rok výr.</t>
  </si>
  <si>
    <t>km</t>
  </si>
  <si>
    <t>2.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</si>
  <si>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</si>
  <si>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</si>
  <si>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</si>
  <si>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</si>
  <si>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</si>
  <si>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</si>
  <si>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</si>
  <si>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</si>
  <si>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</si>
  <si>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</si>
  <si>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RZ</t>
  </si>
  <si>
    <t>3.</t>
  </si>
  <si>
    <t>15.</t>
  </si>
  <si>
    <t>16.</t>
  </si>
  <si>
    <t>17.</t>
  </si>
  <si>
    <t>poznámka</t>
  </si>
  <si>
    <t>B</t>
  </si>
  <si>
    <t>Seznam vozidel k prodeji s určením obvyklé ceny znalcem.</t>
  </si>
  <si>
    <t xml:space="preserve">CENA </t>
  </si>
  <si>
    <t>CELKEM:</t>
  </si>
  <si>
    <t>1.</t>
  </si>
  <si>
    <t>11.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</si>
  <si>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</si>
  <si>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</si>
  <si>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</si>
  <si>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</si>
  <si>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</si>
  <si>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</si>
  <si>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</si>
  <si>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</si>
  <si>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</si>
  <si>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</si>
  <si>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</si>
  <si>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72 081</t>
  </si>
  <si>
    <t>73 183</t>
  </si>
  <si>
    <t>VW Transporter 2,5 – 85kW</t>
  </si>
  <si>
    <t>Netěsnost motoru a převodovky, karoserie je zkorodovaná, slabá účinnost brzd.</t>
  </si>
  <si>
    <t>VW Transporter 2,5 – 85Kw</t>
  </si>
  <si>
    <t>Zvýšená spotřeba motorového oleje, baterie nedrží kapacitu, vysoký zdvih ruční brzdy, koroze.</t>
  </si>
  <si>
    <t>Š. Pick-up 1,3 – 50 kW</t>
  </si>
  <si>
    <t xml:space="preserve">Vadná převodovka, koroze výfukového potrubí, vysoká spotřeba motorového oleje. </t>
  </si>
  <si>
    <t>Š. Felicia combi 1,3 – 50kW</t>
  </si>
  <si>
    <t>Únik chladicí kapaliny, vozidlo nestartuje, prosezení přední sedadla, koroze výfukového potrubí.</t>
  </si>
  <si>
    <t>Š. Octavia 1,6 – 74kW</t>
  </si>
  <si>
    <t xml:space="preserve">Nefunkční autobaterie, opotřebená spojka, silná koroze karoserie, únik chladicí kapaliny. </t>
  </si>
  <si>
    <t xml:space="preserve">Nižší výkon motoru, koroze + poškození laku, mírný průsak motorového oleje, horší starty za studena.  </t>
  </si>
  <si>
    <t>Š. Octavia 1,6 – 75kW</t>
  </si>
  <si>
    <t xml:space="preserve">Opotřebená spojka, ohmatané ovládací prvky, celková koroze vozidla, snížená účinnost brzd. </t>
  </si>
  <si>
    <t xml:space="preserve">Hlučné rozvody, baterie je na hranici živostnosti, svítí kontrolka test motoru. </t>
  </si>
  <si>
    <t>Š. Fabia  combi 1,4 – 55kW</t>
  </si>
  <si>
    <t>Po DN – náklady na opravu 6.639,37 Kč, (nelze nastartovat)</t>
  </si>
  <si>
    <t>Š. Fabia 1,4 – 55kW</t>
  </si>
  <si>
    <t>Zvýšená spotřeba paliva, spojka zabírá těsně před horní hranicí pedálu, akumulátor nedrží kapacitu.</t>
  </si>
  <si>
    <t>Š. Fabia 1,4 – 55 kW</t>
  </si>
  <si>
    <t>Vybitá autobaterie, motor nestartuje, karosérie je poškrábaná a zkorodovaná.</t>
  </si>
  <si>
    <t>Š. Octavia 1,9 TDI – 74kW</t>
  </si>
  <si>
    <t>Motor je opotřeben, průsaky provozních kapalin, koroze karosérie, sedadla jsou prosezená.</t>
  </si>
  <si>
    <t>Š. Fabia combi 1,4 – 55kW</t>
  </si>
  <si>
    <t>Zvýšená spotřeba oleje, vadný alternátor, hlučná převodovka, vadná spojka, interiér je opotřebený.</t>
  </si>
  <si>
    <t>Zvýšená spotřeba provozních kapalin, snížená kapacita baterie, ovládací prvky mírně ohmatané.</t>
  </si>
  <si>
    <t>Nepravidelný chod motoru, zvýšená spotřeba pohonných hmot, koroze karosérie.</t>
  </si>
  <si>
    <t>Š. Fabia 1,47 – 55kW</t>
  </si>
  <si>
    <t>Vybitá autobaterie, mírná koroze prahů, snížená účinnost tlumičů pérování PN.</t>
  </si>
  <si>
    <t>Š. Octavia combi 1,6 – 75kW</t>
  </si>
  <si>
    <t>Celkově opotřebená motor, nadlimitní spotřeba motorového oleje, závadná převodovka.</t>
  </si>
  <si>
    <t>Špatné spalování, únik chladicí kapaliny, začínající koroze lemů, prosezené přední sedačky.</t>
  </si>
  <si>
    <t>Únik oleje kolem vany a převodovky, koroze palivového potrubí, hlučné rozvody.</t>
  </si>
  <si>
    <t>Honda Civic 1,8 – 103kW</t>
  </si>
  <si>
    <t xml:space="preserve">Povrchová koroze držáků, sedadla jsou prosezená, ovládací prvky jsou ohmatané. </t>
  </si>
  <si>
    <t>Opel Vectra 1,8 – 103kW</t>
  </si>
  <si>
    <t>Motor je opotřeben, klimatizace nechladí, sedadla  ošoupaná, DN – náklady na opravu 6.058,11 Kč.</t>
  </si>
  <si>
    <t>Opel Zafira 1,8 – 103kW</t>
  </si>
  <si>
    <t>Převodová skříň je hlučná a špatně řadí, viditelný únik chladicí kapaliny, interiér je opotřeben.</t>
  </si>
  <si>
    <t>VW Golf combi 1,4 – 103kW</t>
  </si>
  <si>
    <t>Motor je opotřebený, hlučné rozvody, vadná spojka, akumulátor nedrží kapalinu, zkorodovaná karosérie.</t>
  </si>
  <si>
    <t>Akumulátor nedrží kapalinu, vozidlo je nepojízdné z důvodů zadržení kompresoru klimatizace.</t>
  </si>
  <si>
    <t>Vyšší spotřeba motorového oleje, převodovka je poškozená, nutná oprava spojky.</t>
  </si>
  <si>
    <t>Š. Octavia combi1,9 TDI – 96kW</t>
  </si>
  <si>
    <t>Zvýšená spotřeba oleje, hlučná převodovka, koroze výfukového potrubí, podvozek je narušen korozí.</t>
  </si>
  <si>
    <t>Renault Laguna 1,8 – 88kW</t>
  </si>
  <si>
    <t>Motor je běžně opotřeben, vozidlo je nepojízdné nutný odtah, interiér je opotřeben.</t>
  </si>
  <si>
    <t>Š. Superb 1,9 TDI – 85kW</t>
  </si>
  <si>
    <t>Průsaky provozních kapalin, přední sedadla jsou prosezená, povrchová koroze držáků.</t>
  </si>
  <si>
    <t>BRD 8163</t>
  </si>
  <si>
    <t>OVU 6135</t>
  </si>
  <si>
    <t>OSB 6091</t>
  </si>
  <si>
    <t>OVY 4796</t>
  </si>
  <si>
    <t>BRE 7529</t>
  </si>
  <si>
    <t>OSB 4921</t>
  </si>
  <si>
    <t>1T3 9249</t>
  </si>
  <si>
    <t>1T39250</t>
  </si>
  <si>
    <t>1M2 6187</t>
  </si>
  <si>
    <t>1T3 9425</t>
  </si>
  <si>
    <t>1T7 5753</t>
  </si>
  <si>
    <t>2T7 1574</t>
  </si>
  <si>
    <t>1M2 6245</t>
  </si>
  <si>
    <t>2T7 8209</t>
  </si>
  <si>
    <t>5T9 7946</t>
  </si>
  <si>
    <t>3T2 5941</t>
  </si>
  <si>
    <t>4T4 7482</t>
  </si>
  <si>
    <t>2M5 4207</t>
  </si>
  <si>
    <t>2M5 4275</t>
  </si>
  <si>
    <t>5T7 8369</t>
  </si>
  <si>
    <t>5T7 8573</t>
  </si>
  <si>
    <t>5T7 8624</t>
  </si>
  <si>
    <t>5T7 8631</t>
  </si>
  <si>
    <t>6T0 2593</t>
  </si>
  <si>
    <t>6T3 5379</t>
  </si>
  <si>
    <t>7T4 9357</t>
  </si>
  <si>
    <t>9T0 3597</t>
  </si>
  <si>
    <t>1TD 3649</t>
  </si>
  <si>
    <t>Příloha č.1 k č.j. KRPT-175752-3/ČJ-2022-0700VZ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</si>
</sst>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Kč&quot;_-;\-* #,##0\ &quot;Kč&quot;_-;_-* &quot;-&quot;\ &quot;Kč&quot;_-;_-@_-"/>
    <numFmt numFmtId="43" formatCode="_-* #,##0.00\ _K_č_-;\-* #,##0.00\ _K_č_-;_-* &quot;-&quot;??\ _K_č_-;_-@_-"/>
    <numFmt numFmtId="164" formatCode="_-* #,##0\ &quot;Kč&quot;_-;\-* #,##0\ &quot;Kč&quot;_-;_-* &quot;-&quot;??\ &quot;Kč&quot;_-;_-@_-"/>
  </numFmts>
  <fonts count="7" x14ac:knownFonts="1">
    <font>
      <sz val="10"/>
      <name val="Arial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ont="1"/>
    <xf numFmtId="0" fontId="6" fillId="0" borderId="0" xfId="0" applyFon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2" borderId="3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0" fillId="2" borderId="7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/>
    </xf>
    <xf numFmtId="0" fontId="5" fillId="0" borderId="1" xfId="0" applyFont="1" applyBorder="1" applyAlignment="1">
      <alignment horizontal="right"/>
    </xf>
    <xf numFmtId="0" fontId="0" fillId="2" borderId="2" xfId="0" applyFont="1" applyFill="1" applyBorder="1" applyAlignment="1">
      <alignment horizontal="right" vertical="center"/>
    </xf>
    <xf numFmtId="42" fontId="0" fillId="0" borderId="0" xfId="0" applyNumberFormat="1"/>
    <xf numFmtId="42" fontId="2" fillId="3" borderId="2" xfId="1" applyNumberFormat="1" applyFont="1" applyFill="1" applyBorder="1" applyAlignment="1">
      <alignment horizontal="center" vertical="center" wrapText="1"/>
    </xf>
    <xf numFmtId="42" fontId="0" fillId="0" borderId="2" xfId="1" applyNumberFormat="1" applyFont="1" applyBorder="1" applyAlignment="1">
      <alignment horizontal="center" wrapText="1"/>
    </xf>
    <xf numFmtId="42" fontId="1" fillId="0" borderId="2" xfId="1" applyNumberFormat="1" applyBorder="1" applyAlignment="1">
      <alignment horizontal="center" wrapText="1"/>
    </xf>
    <xf numFmtId="42" fontId="1" fillId="4" borderId="2" xfId="1" applyNumberFormat="1" applyFill="1" applyBorder="1" applyAlignment="1">
      <alignment horizontal="center" wrapText="1"/>
    </xf>
    <xf numFmtId="42" fontId="1" fillId="0" borderId="8" xfId="1" applyNumberFormat="1" applyBorder="1" applyAlignment="1">
      <alignment horizontal="center" wrapText="1"/>
    </xf>
    <xf numFmtId="42" fontId="0" fillId="0" borderId="5" xfId="0" applyNumberFormat="1" applyBorder="1" applyAlignment="1">
      <alignment horizontal="center" wrapText="1"/>
    </xf>
    <xf numFmtId="164" fontId="1" fillId="0" borderId="2" xfId="1" applyNumberForma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42" fontId="1" fillId="0" borderId="9" xfId="1" applyNumberFormat="1" applyBorder="1" applyAlignment="1">
      <alignment horizontal="center" wrapText="1"/>
    </xf>
    <xf numFmtId="3" fontId="0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3" fontId="0" fillId="0" borderId="2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vertical="center" wrapText="1"/>
    </xf>
    <xf numFmtId="3" fontId="0" fillId="0" borderId="16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3" fontId="0" fillId="0" borderId="21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vertical="center"/>
    </xf>
    <xf numFmtId="0" fontId="0" fillId="0" borderId="20" xfId="0" applyFont="1" applyBorder="1" applyAlignment="1">
      <alignment horizontal="center" vertical="center"/>
    </xf>
    <xf numFmtId="3" fontId="0" fillId="0" borderId="20" xfId="0" applyNumberFormat="1" applyFont="1" applyBorder="1" applyAlignment="1">
      <alignment horizontal="center" vertical="center"/>
    </xf>
    <xf numFmtId="0" fontId="0" fillId="0" borderId="23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0" xfId="0" applyNumberFormat="1" applyFont="1" applyAlignment="1">
      <alignment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3"/>
  <sheetViews>
    <sheetView tabSelected="1" topLeftCell="A22" zoomScaleNormal="100" workbookViewId="0">
      <selection activeCell="G10" sqref="G10"/>
    </sheetView>
  </sheetViews>
  <sheetFormatPr defaultRowHeight="12.95" customHeight="1" x14ac:dyDescent="0.2"/>
  <cols>
    <col min="1" max="1" width="3.5703125" style="8" customWidth="1"/>
    <col min="2" max="2" width="9.28515625" style="4" customWidth="1"/>
    <col min="3" max="3" width="12.140625" style="6" customWidth="1"/>
    <col min="4" max="4" width="28.5703125" style="6" customWidth="1"/>
    <col min="5" max="5" width="8.28515625" style="8" customWidth="1"/>
    <col min="6" max="6" width="9.28515625" style="6" customWidth="1"/>
    <col min="7" max="7" width="52.28515625" style="7" customWidth="1"/>
    <col min="8" max="8" width="16.28515625" style="31" customWidth="1"/>
    <col min="19" max="19" width="9.140625" customWidth="1"/>
  </cols>
  <sheetData>
    <row r="3" spans="1:13" ht="12.95" customHeight="1" x14ac:dyDescent="0.2">
      <c r="E3" s="28"/>
      <c r="F3" s="5"/>
      <c r="G3" s="63" t="s">
        <v>116</v>
      </c>
      <c r="L3" s="10"/>
    </row>
    <row r="4" spans="1:13" ht="15.75" customHeight="1" thickBot="1" x14ac:dyDescent="0.3">
      <c r="A4" s="15" t="s">
        <v>22</v>
      </c>
      <c r="B4" s="15"/>
      <c r="C4" s="15"/>
      <c r="D4" s="15"/>
      <c r="E4" s="29"/>
      <c r="F4" s="15"/>
      <c r="G4" s="24"/>
    </row>
    <row r="5" spans="1:13" ht="21" customHeight="1" thickBot="1" x14ac:dyDescent="0.25">
      <c r="A5" s="18" t="s">
        <v>0</v>
      </c>
      <c r="B5" s="25" t="s">
        <v>21</v>
      </c>
      <c r="C5" s="26" t="s">
        <v>15</v>
      </c>
      <c r="D5" s="26" t="s">
        <v>1</v>
      </c>
      <c r="E5" s="30" t="s">
        <v>2</v>
      </c>
      <c r="F5" s="26" t="s">
        <v>3</v>
      </c>
      <c r="G5" s="27" t="s">
        <v>20</v>
      </c>
      <c r="H5" s="32" t="s">
        <v>23</v>
      </c>
      <c r="I5" s="10"/>
      <c r="J5" s="3"/>
      <c r="K5" s="16"/>
      <c r="L5" s="3"/>
      <c r="M5" s="3"/>
    </row>
    <row r="6" spans="1:13" ht="24.95" customHeight="1" thickBot="1" x14ac:dyDescent="0.25">
      <c r="A6" s="20" t="s">
        <v>25</v>
      </c>
      <c r="B6" s="44">
        <v>61934</v>
      </c>
      <c r="C6" s="41" t="s">
        <v>88</v>
      </c>
      <c r="D6" s="56" t="s">
        <v>40</v>
      </c>
      <c r="E6" s="57">
        <v>1996</v>
      </c>
      <c r="F6" s="58">
        <v>264662</v>
      </c>
      <c r="G6" s="59" t="s">
        <v>41</v>
      </c>
      <c r="H6" s="38">
        <v>16000</v>
      </c>
      <c r="I6" s="10"/>
      <c r="J6" s="10"/>
    </row>
    <row r="7" spans="1:13" ht="24.95" customHeight="1" thickBot="1" x14ac:dyDescent="0.25">
      <c r="A7" s="20" t="s">
        <v>4</v>
      </c>
      <c r="B7" s="45">
        <v>62050</v>
      </c>
      <c r="C7" s="41" t="s">
        <v>89</v>
      </c>
      <c r="D7" s="60" t="s">
        <v>42</v>
      </c>
      <c r="E7" s="47">
        <v>1996</v>
      </c>
      <c r="F7" s="48">
        <v>225284</v>
      </c>
      <c r="G7" s="49" t="s">
        <v>43</v>
      </c>
      <c r="H7" s="33">
        <v>21000</v>
      </c>
      <c r="I7" s="10"/>
      <c r="J7" s="10"/>
    </row>
    <row r="8" spans="1:13" ht="24.95" customHeight="1" thickBot="1" x14ac:dyDescent="0.25">
      <c r="A8" s="20" t="s">
        <v>16</v>
      </c>
      <c r="B8" s="44">
        <v>62659</v>
      </c>
      <c r="C8" s="41" t="s">
        <v>90</v>
      </c>
      <c r="D8" s="60" t="s">
        <v>44</v>
      </c>
      <c r="E8" s="47">
        <v>1996</v>
      </c>
      <c r="F8" s="48">
        <v>317240</v>
      </c>
      <c r="G8" s="49" t="s">
        <v>45</v>
      </c>
      <c r="H8" s="33">
        <v>10000</v>
      </c>
      <c r="I8" s="11"/>
      <c r="J8" s="10"/>
    </row>
    <row r="9" spans="1:13" s="3" customFormat="1" ht="24.95" customHeight="1" thickBot="1" x14ac:dyDescent="0.25">
      <c r="A9" s="20" t="s">
        <v>5</v>
      </c>
      <c r="B9" s="45">
        <v>65808</v>
      </c>
      <c r="C9" s="41" t="s">
        <v>91</v>
      </c>
      <c r="D9" s="60" t="s">
        <v>46</v>
      </c>
      <c r="E9" s="47">
        <v>1998</v>
      </c>
      <c r="F9" s="48">
        <v>141206</v>
      </c>
      <c r="G9" s="49" t="s">
        <v>47</v>
      </c>
      <c r="H9" s="34">
        <v>12000</v>
      </c>
      <c r="I9" s="11"/>
      <c r="J9" s="10"/>
      <c r="K9"/>
      <c r="L9"/>
      <c r="M9"/>
    </row>
    <row r="10" spans="1:13" ht="24.95" customHeight="1" thickBot="1" x14ac:dyDescent="0.25">
      <c r="A10" s="20" t="s">
        <v>6</v>
      </c>
      <c r="B10" s="44">
        <v>66176</v>
      </c>
      <c r="C10" s="41" t="s">
        <v>92</v>
      </c>
      <c r="D10" s="60" t="s">
        <v>48</v>
      </c>
      <c r="E10" s="47">
        <v>1999</v>
      </c>
      <c r="F10" s="48">
        <v>352466</v>
      </c>
      <c r="G10" s="49" t="s">
        <v>49</v>
      </c>
      <c r="H10" s="34">
        <v>12000</v>
      </c>
      <c r="I10" s="10"/>
      <c r="J10" s="10"/>
    </row>
    <row r="11" spans="1:13" ht="24.95" customHeight="1" thickBot="1" x14ac:dyDescent="0.25">
      <c r="A11" s="20" t="s">
        <v>7</v>
      </c>
      <c r="B11" s="45">
        <v>68608</v>
      </c>
      <c r="C11" s="41" t="s">
        <v>93</v>
      </c>
      <c r="D11" s="60" t="s">
        <v>40</v>
      </c>
      <c r="E11" s="47">
        <v>2000</v>
      </c>
      <c r="F11" s="48">
        <v>224898</v>
      </c>
      <c r="G11" s="49" t="s">
        <v>50</v>
      </c>
      <c r="H11" s="34">
        <v>21000</v>
      </c>
      <c r="I11" s="10"/>
      <c r="J11" s="10"/>
      <c r="K11" s="2"/>
    </row>
    <row r="12" spans="1:13" ht="24.95" customHeight="1" thickBot="1" x14ac:dyDescent="0.25">
      <c r="A12" s="20" t="s">
        <v>8</v>
      </c>
      <c r="B12" s="44">
        <v>71012</v>
      </c>
      <c r="C12" s="41" t="s">
        <v>94</v>
      </c>
      <c r="D12" s="60" t="s">
        <v>51</v>
      </c>
      <c r="E12" s="47">
        <v>2004</v>
      </c>
      <c r="F12" s="48">
        <v>292680</v>
      </c>
      <c r="G12" s="49" t="s">
        <v>52</v>
      </c>
      <c r="H12" s="34">
        <v>16000</v>
      </c>
      <c r="I12" s="10"/>
      <c r="J12" s="10"/>
    </row>
    <row r="13" spans="1:13" ht="24.95" customHeight="1" thickBot="1" x14ac:dyDescent="0.25">
      <c r="A13" s="20" t="s">
        <v>9</v>
      </c>
      <c r="B13" s="45">
        <v>71024</v>
      </c>
      <c r="C13" s="41" t="s">
        <v>95</v>
      </c>
      <c r="D13" s="60" t="s">
        <v>51</v>
      </c>
      <c r="E13" s="47">
        <v>2003</v>
      </c>
      <c r="F13" s="48">
        <v>302650</v>
      </c>
      <c r="G13" s="49" t="s">
        <v>53</v>
      </c>
      <c r="H13" s="34">
        <v>17000</v>
      </c>
      <c r="I13" s="12"/>
      <c r="J13" s="10"/>
    </row>
    <row r="14" spans="1:13" ht="24.95" customHeight="1" thickBot="1" x14ac:dyDescent="0.25">
      <c r="A14" s="21" t="s">
        <v>10</v>
      </c>
      <c r="B14" s="44" t="s">
        <v>38</v>
      </c>
      <c r="C14" s="41" t="s">
        <v>96</v>
      </c>
      <c r="D14" s="60" t="s">
        <v>54</v>
      </c>
      <c r="E14" s="47">
        <v>2005</v>
      </c>
      <c r="F14" s="48">
        <v>193637</v>
      </c>
      <c r="G14" s="49" t="s">
        <v>55</v>
      </c>
      <c r="H14" s="34">
        <v>20000</v>
      </c>
      <c r="I14" s="12"/>
      <c r="J14" s="10"/>
    </row>
    <row r="15" spans="1:13" ht="24.95" customHeight="1" thickBot="1" x14ac:dyDescent="0.25">
      <c r="A15" s="22" t="s">
        <v>11</v>
      </c>
      <c r="B15" s="45">
        <v>72754</v>
      </c>
      <c r="C15" s="41" t="s">
        <v>97</v>
      </c>
      <c r="D15" s="60" t="s">
        <v>56</v>
      </c>
      <c r="E15" s="47">
        <v>2006</v>
      </c>
      <c r="F15" s="48">
        <v>217053</v>
      </c>
      <c r="G15" s="49" t="s">
        <v>57</v>
      </c>
      <c r="H15" s="34">
        <v>14000</v>
      </c>
      <c r="I15" s="12"/>
      <c r="J15" s="10"/>
    </row>
    <row r="16" spans="1:13" ht="24.95" customHeight="1" thickBot="1" x14ac:dyDescent="0.25">
      <c r="A16" s="22" t="s">
        <v>26</v>
      </c>
      <c r="B16" s="44">
        <v>72785</v>
      </c>
      <c r="C16" s="41" t="s">
        <v>98</v>
      </c>
      <c r="D16" s="60" t="s">
        <v>58</v>
      </c>
      <c r="E16" s="47">
        <v>2006</v>
      </c>
      <c r="F16" s="48">
        <v>164845</v>
      </c>
      <c r="G16" s="49" t="s">
        <v>59</v>
      </c>
      <c r="H16" s="34">
        <v>22000</v>
      </c>
      <c r="I16" s="12"/>
      <c r="J16" s="10"/>
    </row>
    <row r="17" spans="1:11" ht="24.95" customHeight="1" thickBot="1" x14ac:dyDescent="0.25">
      <c r="A17" s="23" t="s">
        <v>12</v>
      </c>
      <c r="B17" s="45">
        <v>72857</v>
      </c>
      <c r="C17" s="41" t="s">
        <v>99</v>
      </c>
      <c r="D17" s="60" t="s">
        <v>60</v>
      </c>
      <c r="E17" s="47">
        <v>2006</v>
      </c>
      <c r="F17" s="48">
        <v>262229</v>
      </c>
      <c r="G17" s="49" t="s">
        <v>61</v>
      </c>
      <c r="H17" s="34">
        <v>14000</v>
      </c>
      <c r="I17" s="12"/>
      <c r="J17" s="10"/>
    </row>
    <row r="18" spans="1:11" ht="24.95" customHeight="1" thickBot="1" x14ac:dyDescent="0.25">
      <c r="A18" s="23" t="s">
        <v>13</v>
      </c>
      <c r="B18" s="44" t="s">
        <v>39</v>
      </c>
      <c r="C18" s="41" t="s">
        <v>100</v>
      </c>
      <c r="D18" s="60" t="s">
        <v>62</v>
      </c>
      <c r="E18" s="47">
        <v>2006</v>
      </c>
      <c r="F18" s="48">
        <v>193395</v>
      </c>
      <c r="G18" s="49" t="s">
        <v>63</v>
      </c>
      <c r="H18" s="34">
        <v>20000</v>
      </c>
      <c r="I18" s="10"/>
      <c r="J18" s="10"/>
    </row>
    <row r="19" spans="1:11" ht="24.95" customHeight="1" thickBot="1" x14ac:dyDescent="0.25">
      <c r="A19" s="20" t="s">
        <v>14</v>
      </c>
      <c r="B19" s="45">
        <v>73358</v>
      </c>
      <c r="C19" s="41" t="s">
        <v>101</v>
      </c>
      <c r="D19" s="60" t="s">
        <v>51</v>
      </c>
      <c r="E19" s="47">
        <v>2006</v>
      </c>
      <c r="F19" s="48">
        <v>296621</v>
      </c>
      <c r="G19" s="49" t="s">
        <v>64</v>
      </c>
      <c r="H19" s="34">
        <v>25000</v>
      </c>
      <c r="I19" s="12"/>
      <c r="J19" s="13"/>
      <c r="K19" s="1"/>
    </row>
    <row r="20" spans="1:11" ht="24.95" customHeight="1" thickBot="1" x14ac:dyDescent="0.25">
      <c r="A20" s="20" t="s">
        <v>17</v>
      </c>
      <c r="B20" s="44">
        <v>73412</v>
      </c>
      <c r="C20" s="41" t="s">
        <v>102</v>
      </c>
      <c r="D20" s="60" t="s">
        <v>51</v>
      </c>
      <c r="E20" s="47">
        <v>2006</v>
      </c>
      <c r="F20" s="48">
        <v>272448</v>
      </c>
      <c r="G20" s="49" t="s">
        <v>65</v>
      </c>
      <c r="H20" s="34">
        <v>27000</v>
      </c>
      <c r="I20" s="10"/>
      <c r="J20" s="10"/>
    </row>
    <row r="21" spans="1:11" ht="24.95" customHeight="1" thickBot="1" x14ac:dyDescent="0.25">
      <c r="A21" s="20" t="s">
        <v>18</v>
      </c>
      <c r="B21" s="45">
        <v>73505</v>
      </c>
      <c r="C21" s="41" t="s">
        <v>103</v>
      </c>
      <c r="D21" s="60" t="s">
        <v>66</v>
      </c>
      <c r="E21" s="47">
        <v>2006</v>
      </c>
      <c r="F21" s="48">
        <v>133568</v>
      </c>
      <c r="G21" s="49" t="s">
        <v>67</v>
      </c>
      <c r="H21" s="35">
        <v>16000</v>
      </c>
      <c r="I21" s="10"/>
      <c r="J21" s="10"/>
    </row>
    <row r="22" spans="1:11" ht="24.95" customHeight="1" thickBot="1" x14ac:dyDescent="0.25">
      <c r="A22" s="20" t="s">
        <v>19</v>
      </c>
      <c r="B22" s="44">
        <v>74625</v>
      </c>
      <c r="C22" s="54" t="s">
        <v>104</v>
      </c>
      <c r="D22" s="60" t="s">
        <v>68</v>
      </c>
      <c r="E22" s="47">
        <v>2008</v>
      </c>
      <c r="F22" s="48">
        <v>248929</v>
      </c>
      <c r="G22" s="49" t="s">
        <v>69</v>
      </c>
      <c r="H22" s="34">
        <v>15000</v>
      </c>
    </row>
    <row r="23" spans="1:11" ht="24.95" customHeight="1" thickBot="1" x14ac:dyDescent="0.25">
      <c r="A23" s="20" t="s">
        <v>27</v>
      </c>
      <c r="B23" s="45">
        <v>75009</v>
      </c>
      <c r="C23" s="41" t="s">
        <v>105</v>
      </c>
      <c r="D23" s="60" t="s">
        <v>68</v>
      </c>
      <c r="E23" s="47">
        <v>2008</v>
      </c>
      <c r="F23" s="48">
        <v>306791</v>
      </c>
      <c r="G23" s="49" t="s">
        <v>70</v>
      </c>
      <c r="H23" s="34">
        <v>16000</v>
      </c>
    </row>
    <row r="24" spans="1:11" ht="24.95" customHeight="1" thickBot="1" x14ac:dyDescent="0.25">
      <c r="A24" s="20" t="s">
        <v>28</v>
      </c>
      <c r="B24" s="44">
        <v>75013</v>
      </c>
      <c r="C24" s="41" t="s">
        <v>106</v>
      </c>
      <c r="D24" s="60" t="s">
        <v>68</v>
      </c>
      <c r="E24" s="47">
        <v>2008</v>
      </c>
      <c r="F24" s="48">
        <v>195180</v>
      </c>
      <c r="G24" s="49" t="s">
        <v>71</v>
      </c>
      <c r="H24" s="34">
        <v>16000</v>
      </c>
    </row>
    <row r="25" spans="1:11" ht="24.95" customHeight="1" thickBot="1" x14ac:dyDescent="0.25">
      <c r="A25" s="20" t="s">
        <v>29</v>
      </c>
      <c r="B25" s="45">
        <v>75826</v>
      </c>
      <c r="C25" s="41" t="s">
        <v>107</v>
      </c>
      <c r="D25" s="60" t="s">
        <v>72</v>
      </c>
      <c r="E25" s="47">
        <v>2008</v>
      </c>
      <c r="F25" s="48">
        <v>253422</v>
      </c>
      <c r="G25" s="49" t="s">
        <v>73</v>
      </c>
      <c r="H25" s="34">
        <v>30000</v>
      </c>
      <c r="I25" s="10"/>
      <c r="J25" s="10"/>
    </row>
    <row r="26" spans="1:11" ht="24.95" customHeight="1" thickBot="1" x14ac:dyDescent="0.25">
      <c r="A26" s="20" t="s">
        <v>30</v>
      </c>
      <c r="B26" s="44">
        <v>75943</v>
      </c>
      <c r="C26" s="41" t="s">
        <v>108</v>
      </c>
      <c r="D26" s="60" t="s">
        <v>74</v>
      </c>
      <c r="E26" s="47">
        <v>2008</v>
      </c>
      <c r="F26" s="48">
        <v>158705</v>
      </c>
      <c r="G26" s="49" t="s">
        <v>75</v>
      </c>
      <c r="H26" s="34">
        <v>28000</v>
      </c>
      <c r="I26" s="10"/>
      <c r="J26" s="10"/>
    </row>
    <row r="27" spans="1:11" ht="24.95" customHeight="1" thickBot="1" x14ac:dyDescent="0.25">
      <c r="A27" s="20" t="s">
        <v>31</v>
      </c>
      <c r="B27" s="45">
        <v>75949</v>
      </c>
      <c r="C27" s="41" t="s">
        <v>109</v>
      </c>
      <c r="D27" s="60" t="s">
        <v>76</v>
      </c>
      <c r="E27" s="47">
        <v>2008</v>
      </c>
      <c r="F27" s="48">
        <v>223509</v>
      </c>
      <c r="G27" s="49" t="s">
        <v>77</v>
      </c>
      <c r="H27" s="36">
        <v>20000</v>
      </c>
      <c r="I27" s="10"/>
      <c r="J27" s="17"/>
    </row>
    <row r="28" spans="1:11" s="9" customFormat="1" ht="24.95" customHeight="1" thickBot="1" x14ac:dyDescent="0.25">
      <c r="A28" s="20" t="s">
        <v>32</v>
      </c>
      <c r="B28" s="44">
        <v>75975</v>
      </c>
      <c r="C28" s="41" t="s">
        <v>110</v>
      </c>
      <c r="D28" s="60" t="s">
        <v>78</v>
      </c>
      <c r="E28" s="47">
        <v>2008</v>
      </c>
      <c r="F28" s="48">
        <v>242723</v>
      </c>
      <c r="G28" s="49" t="s">
        <v>79</v>
      </c>
      <c r="H28" s="34">
        <v>32000</v>
      </c>
      <c r="I28" s="14"/>
      <c r="J28" s="14"/>
    </row>
    <row r="29" spans="1:11" ht="24.95" customHeight="1" thickBot="1" x14ac:dyDescent="0.25">
      <c r="A29" s="20" t="s">
        <v>33</v>
      </c>
      <c r="B29" s="45">
        <v>76815</v>
      </c>
      <c r="C29" s="41" t="s">
        <v>111</v>
      </c>
      <c r="D29" s="60" t="s">
        <v>68</v>
      </c>
      <c r="E29" s="47">
        <v>2009</v>
      </c>
      <c r="F29" s="48">
        <v>238600</v>
      </c>
      <c r="G29" s="49" t="s">
        <v>80</v>
      </c>
      <c r="H29" s="34">
        <v>16000</v>
      </c>
      <c r="I29" s="13"/>
      <c r="J29" s="10"/>
    </row>
    <row r="30" spans="1:11" ht="24.95" customHeight="1" thickBot="1" x14ac:dyDescent="0.25">
      <c r="A30" s="20" t="s">
        <v>34</v>
      </c>
      <c r="B30" s="44">
        <v>77656</v>
      </c>
      <c r="C30" s="41" t="s">
        <v>112</v>
      </c>
      <c r="D30" s="60" t="s">
        <v>68</v>
      </c>
      <c r="E30" s="47">
        <v>2010</v>
      </c>
      <c r="F30" s="48">
        <v>128984</v>
      </c>
      <c r="G30" s="49" t="s">
        <v>81</v>
      </c>
      <c r="H30" s="34">
        <v>32000</v>
      </c>
      <c r="I30" s="10"/>
      <c r="J30" s="13"/>
      <c r="K30" s="1"/>
    </row>
    <row r="31" spans="1:11" ht="24.95" customHeight="1" thickBot="1" x14ac:dyDescent="0.25">
      <c r="A31" s="39" t="s">
        <v>35</v>
      </c>
      <c r="B31" s="45">
        <v>78897</v>
      </c>
      <c r="C31" s="55" t="s">
        <v>113</v>
      </c>
      <c r="D31" s="61" t="s">
        <v>82</v>
      </c>
      <c r="E31" s="47">
        <v>2004</v>
      </c>
      <c r="F31" s="48">
        <v>305838</v>
      </c>
      <c r="G31" s="49" t="s">
        <v>83</v>
      </c>
      <c r="H31" s="40">
        <v>16000</v>
      </c>
      <c r="I31" s="10"/>
      <c r="J31" s="10"/>
    </row>
    <row r="32" spans="1:11" ht="24.95" customHeight="1" thickBot="1" x14ac:dyDescent="0.25">
      <c r="A32" s="20" t="s">
        <v>36</v>
      </c>
      <c r="B32" s="44">
        <v>79830</v>
      </c>
      <c r="C32" s="41" t="s">
        <v>114</v>
      </c>
      <c r="D32" s="60" t="s">
        <v>84</v>
      </c>
      <c r="E32" s="52">
        <v>2004</v>
      </c>
      <c r="F32" s="48">
        <v>174202</v>
      </c>
      <c r="G32" s="49" t="s">
        <v>85</v>
      </c>
      <c r="H32" s="34">
        <v>36000</v>
      </c>
      <c r="I32" s="10"/>
      <c r="J32" s="10"/>
    </row>
    <row r="33" spans="1:10" ht="24.95" customHeight="1" thickBot="1" x14ac:dyDescent="0.25">
      <c r="A33" s="42" t="s">
        <v>37</v>
      </c>
      <c r="B33" s="46">
        <v>202356</v>
      </c>
      <c r="C33" s="41" t="s">
        <v>115</v>
      </c>
      <c r="D33" s="62" t="s">
        <v>86</v>
      </c>
      <c r="E33" s="53">
        <v>2007</v>
      </c>
      <c r="F33" s="50">
        <v>242610</v>
      </c>
      <c r="G33" s="51" t="s">
        <v>87</v>
      </c>
      <c r="H33" s="34">
        <v>36000</v>
      </c>
      <c r="I33" s="10"/>
      <c r="J33" s="10"/>
    </row>
    <row r="34" spans="1:10" ht="24.95" customHeight="1" thickBot="1" x14ac:dyDescent="0.25">
      <c r="G34" s="19" t="s">
        <v>24</v>
      </c>
      <c r="H34" s="37">
        <f>SUM(H6:H33)</f>
        <v>576000</v>
      </c>
      <c r="I34" s="10"/>
      <c r="J34" s="10"/>
    </row>
    <row r="35" spans="1:10" ht="24.75" customHeight="1" x14ac:dyDescent="0.2"/>
    <row r="36" spans="1:10" ht="12.75" customHeight="1" x14ac:dyDescent="0.2"/>
    <row r="37" spans="1:10" ht="12.75" customHeight="1" x14ac:dyDescent="0.2"/>
    <row r="38" spans="1:10" ht="12.75" customHeight="1" x14ac:dyDescent="0.2">
      <c r="D38" s="43"/>
    </row>
    <row r="39" spans="1:10" ht="12.75" customHeight="1" x14ac:dyDescent="0.2"/>
    <row r="40" spans="1:10" ht="12.75" customHeight="1" x14ac:dyDescent="0.2"/>
    <row r="41" spans="1:10" ht="12.75" customHeight="1" x14ac:dyDescent="0.2"/>
    <row r="42" spans="1:10" ht="12.75" customHeight="1" x14ac:dyDescent="0.2"/>
    <row r="43" spans="1:10" ht="12.75" customHeight="1" x14ac:dyDescent="0.2"/>
  </sheetData>
  <sheetProtection selectLockedCells="1" selectUnlockedCells="1"/>
  <phoneticPr fontId="3" type="noConversion"/>
  <pageMargins left="0.35416666666666669" right="0.11805555555555555" top="0.3298611111111111" bottom="0.43333333333333335" header="0.51180555555555551" footer="0.51180555555555551"/>
  <pageSetup paperSize="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ERTEL Lukáš</dc:creator>
  <cp:lastModifiedBy>Barbara Václavková</cp:lastModifiedBy>
  <cp:lastPrinted>2022-07-25T07:17:56Z</cp:lastPrinted>
  <dcterms:created xsi:type="dcterms:W3CDTF">2016-05-12T07:11:37Z</dcterms:created>
  <dcterms:modified xsi:type="dcterms:W3CDTF">2022-07-28T07:10:58Z</dcterms:modified>
</cp:coreProperties>
</file>